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G7" i="1" s="1"/>
  <c r="F8" i="1"/>
  <c r="G8" i="1" s="1"/>
  <c r="K9" i="1" l="1"/>
  <c r="K17" i="1" s="1"/>
  <c r="K10" i="1"/>
  <c r="E10" i="1"/>
  <c r="D10" i="1"/>
  <c r="C10" i="1"/>
  <c r="E17" i="1" l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<sst xmlns="http://schemas.openxmlformats.org/spreadsheetml/2006/main" count="26" uniqueCount="24">
  <si>
    <t>(B)
AÑOS DE EXPERIENCIA</t>
  </si>
  <si>
    <t>(D)
¿ESPECIALISTA ADMITIDO A VALORACIÓN?</t>
  </si>
  <si>
    <t>(A)
ESPECIALISTAS PRESENTADOS EN LA OFERTA</t>
  </si>
  <si>
    <t xml:space="preserve"> EXPERIENCIA PROFESIONAL Y VOLUMEN DE ACTIVIDAD EN LA ESPECIALIDAD</t>
  </si>
  <si>
    <t xml:space="preserve"> FORMACIÓN POR MASTER Y CURSOS RELACIONADOS CON LA ESPECIALIDAD</t>
  </si>
  <si>
    <t>(C)
VOLUMEN DE ACTIVIDAD
(3 ultimos años en activo)</t>
  </si>
  <si>
    <t>(I)
ORGANISMO/S OFICIAL QUE LO EXPIDE</t>
  </si>
  <si>
    <t>(K)  TOTAL PRESENTADOS</t>
  </si>
  <si>
    <t>(L)  TOTAL ADMITIDOS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</si>
  <si>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</si>
  <si>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</si>
  <si>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</si>
  <si>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Logopedia en Majadahonda</t>
  </si>
  <si>
    <t>(H)
TÍTULO/s DEL MASTER O CURSO</t>
  </si>
  <si>
    <r>
      <t xml:space="preserve">Lote 4: Servicio de </t>
    </r>
    <r>
      <rPr>
        <b/>
        <sz val="11"/>
        <color theme="1"/>
        <rFont val="Calibri"/>
        <family val="2"/>
      </rPr>
      <t>Logopedia</t>
    </r>
    <r>
      <rPr>
        <sz val="11"/>
        <color theme="1"/>
        <rFont val="Calibri"/>
        <family val="2"/>
      </rPr>
      <t xml:space="preserve"> para el Hospital FREMAP de Majadahonda.</t>
    </r>
  </si>
  <si>
    <t xml:space="preserve">• Nº de sesiones a pacientes con patologia neurológica derivadas de ACV (Accidente Cerebro Vascular), TCE (Traumatismo Craneo Encefalico) y/o Daño Medular. </t>
  </si>
  <si>
    <t xml:space="preserve">• Nº de sesiones a pacientes con patologias de la voz, funcionales y/o  orgánicas. 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</si>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</sst>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5" borderId="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9" xfId="0" applyFont="1" applyFill="1" applyBorder="1" applyAlignment="1" applyProtection="1">
      <alignment horizontal="lef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13" fillId="9" borderId="9" xfId="0" applyFont="1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4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2" customWidth="1"/>
    <col min="2" max="2" width="22.85546875" style="2" customWidth="1"/>
    <col min="3" max="3" width="24" style="2" customWidth="1"/>
    <col min="4" max="4" width="11.5703125" style="2" customWidth="1"/>
    <col min="5" max="5" width="21.85546875" style="2" customWidth="1"/>
    <col min="6" max="6" width="15.7109375" style="2" customWidth="1"/>
    <col min="7" max="7" width="5.140625" style="2" customWidth="1"/>
    <col min="8" max="8" width="4.42578125" style="2" customWidth="1"/>
    <col min="9" max="9" width="38.42578125" style="2" customWidth="1"/>
    <col min="10" max="10" width="38.140625" style="2" customWidth="1"/>
    <col min="11" max="11" width="14.140625" style="2" customWidth="1"/>
    <col min="12" max="16384" width="9.140625" style="2"/>
  </cols>
  <sheetData>
    <row r="1" spans="1:21" ht="13.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thickBot="1" x14ac:dyDescent="0.3">
      <c r="A2" s="47" t="s">
        <v>12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9"/>
      <c r="M2" s="8"/>
      <c r="N2" s="8"/>
      <c r="O2" s="8"/>
      <c r="P2" s="8"/>
      <c r="Q2" s="8"/>
      <c r="R2" s="8"/>
      <c r="S2" s="8"/>
      <c r="T2" s="8"/>
      <c r="U2" s="8"/>
    </row>
    <row r="3" spans="1:21" ht="13.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5">
      <c r="A4" s="9"/>
      <c r="B4" s="9"/>
      <c r="C4" s="62" t="s">
        <v>21</v>
      </c>
      <c r="D4" s="63"/>
      <c r="E4" s="63"/>
      <c r="F4" s="64"/>
      <c r="G4" s="8"/>
      <c r="H4" s="8"/>
      <c r="I4" s="54" t="s">
        <v>21</v>
      </c>
      <c r="J4" s="55"/>
      <c r="K4" s="56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5.75" customHeight="1" thickBot="1" x14ac:dyDescent="0.3">
      <c r="A5" s="8"/>
      <c r="B5" s="8"/>
      <c r="C5" s="65" t="s">
        <v>3</v>
      </c>
      <c r="D5" s="66"/>
      <c r="E5" s="66"/>
      <c r="F5" s="67"/>
      <c r="G5" s="8"/>
      <c r="H5" s="8"/>
      <c r="I5" s="57" t="s">
        <v>4</v>
      </c>
      <c r="J5" s="58"/>
      <c r="K5" s="59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58.5" customHeight="1" thickBot="1" x14ac:dyDescent="0.3">
      <c r="A6" s="8"/>
      <c r="B6" s="8"/>
      <c r="C6" s="5" t="s">
        <v>2</v>
      </c>
      <c r="D6" s="5" t="s">
        <v>0</v>
      </c>
      <c r="E6" s="5" t="s">
        <v>5</v>
      </c>
      <c r="F6" s="5" t="s">
        <v>1</v>
      </c>
      <c r="G6" s="8"/>
      <c r="H6" s="8"/>
      <c r="I6" s="6" t="s">
        <v>13</v>
      </c>
      <c r="J6" s="6" t="s">
        <v>6</v>
      </c>
      <c r="K6" s="6" t="s">
        <v>19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8"/>
      <c r="B7" s="60" t="s">
        <v>11</v>
      </c>
      <c r="C7" s="33"/>
      <c r="D7" s="34"/>
      <c r="E7" s="35"/>
      <c r="F7" s="25" t="str">
        <f>IF(AND(C7&lt;&gt;"",D7&lt;&gt;"",E7&lt;&gt;""),IF(E7&gt;=$E$12,"SI","NO"),"")</f>
        <v/>
      </c>
      <c r="G7" s="27" t="str">
        <f>IF(F7&lt;&gt;"",IF(F7="NO",0,1),"")</f>
        <v/>
      </c>
      <c r="H7" s="11"/>
      <c r="I7" s="39"/>
      <c r="J7" s="40"/>
      <c r="K7" s="31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thickBot="1" x14ac:dyDescent="0.3">
      <c r="A8" s="8"/>
      <c r="B8" s="61"/>
      <c r="C8" s="36"/>
      <c r="D8" s="37"/>
      <c r="E8" s="38"/>
      <c r="F8" s="26" t="str">
        <f>IF(AND(C8&lt;&gt;"",D8&lt;&gt;"",E8&lt;&gt;""),IF(E8&gt;=$E$12,"SI","NO"),"")</f>
        <v/>
      </c>
      <c r="G8" s="28" t="str">
        <f t="shared" ref="G8" si="0">IF(F8&lt;&gt;"",IF(F8="NO",0,1),"")</f>
        <v/>
      </c>
      <c r="H8" s="11"/>
      <c r="I8" s="41"/>
      <c r="J8" s="42"/>
      <c r="K8" s="32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6.5" customHeight="1" thickBot="1" x14ac:dyDescent="0.3">
      <c r="A9" s="8"/>
      <c r="B9" s="1" t="s">
        <v>7</v>
      </c>
      <c r="C9" s="30">
        <f>COUNTIFS(C7:C8,"&lt;&gt;",D7:D8,"&lt;&gt;",E7:E8,"&lt;&gt;")</f>
        <v>0</v>
      </c>
      <c r="D9" s="23">
        <f>SUMIFS(D7:D8,C7:C8,"&lt;&gt;",D7:D8,"&lt;&gt;",E7:E8,"&lt;&gt;")</f>
        <v>0</v>
      </c>
      <c r="E9" s="24">
        <f>SUMIFS(E7:E8,C7:C8,"&lt;&gt;",D7:D8,"&lt;&gt;",E7:E8,"&lt;&gt;")</f>
        <v>0</v>
      </c>
      <c r="F9" s="8"/>
      <c r="G9" s="8"/>
      <c r="H9" s="8"/>
      <c r="I9" s="50" t="s">
        <v>20</v>
      </c>
      <c r="J9" s="51"/>
      <c r="K9" s="43">
        <f>SUMIFS(K7:K8,F7:F8,"SI")</f>
        <v>0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3.5" thickBot="1" x14ac:dyDescent="0.3">
      <c r="A10" s="8"/>
      <c r="B10" s="1" t="s">
        <v>8</v>
      </c>
      <c r="C10" s="29">
        <f>COUNTIFS(F7:F8,"SI")</f>
        <v>0</v>
      </c>
      <c r="D10" s="7">
        <f>SUMIFS(D7:D8,F7:F8,"SI")</f>
        <v>0</v>
      </c>
      <c r="E10" s="3">
        <f>SUMIFS(E7:E8,F7:F8,"SI")</f>
        <v>0</v>
      </c>
      <c r="F10" s="8"/>
      <c r="G10" s="8"/>
      <c r="H10" s="8"/>
      <c r="I10" s="50" t="s">
        <v>8</v>
      </c>
      <c r="J10" s="51"/>
      <c r="K10" s="29">
        <f>COUNTIFS(F7:F8,"SI")</f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6.5" customHeight="1" thickBot="1" x14ac:dyDescent="0.3">
      <c r="A11" s="8"/>
      <c r="B11" s="70" t="s">
        <v>9</v>
      </c>
      <c r="C11" s="71"/>
      <c r="D11" s="72"/>
      <c r="E11" s="4">
        <f>IFERROR(E9/C9,0)</f>
        <v>0</v>
      </c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3.5" thickBot="1" x14ac:dyDescent="0.3">
      <c r="A12" s="8"/>
      <c r="B12" s="73" t="s">
        <v>10</v>
      </c>
      <c r="C12" s="74"/>
      <c r="D12" s="75"/>
      <c r="E12" s="4">
        <f>E11-(E11*0.1)</f>
        <v>0</v>
      </c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8"/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3.5" thickBot="1" x14ac:dyDescent="0.3">
      <c r="A15" s="8"/>
      <c r="B15" s="8"/>
      <c r="C15" s="8"/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3.5" thickBot="1" x14ac:dyDescent="0.3">
      <c r="A16" s="12"/>
      <c r="B16" s="13"/>
      <c r="C16" s="13"/>
      <c r="D16" s="13"/>
      <c r="E16" s="13"/>
      <c r="F16" s="13"/>
      <c r="G16" s="13"/>
      <c r="H16" s="13"/>
      <c r="I16" s="14"/>
      <c r="J16" s="13"/>
      <c r="K16" s="13"/>
      <c r="L16" s="15"/>
      <c r="M16" s="8"/>
      <c r="N16" s="8"/>
      <c r="O16" s="8"/>
      <c r="P16" s="8"/>
      <c r="Q16" s="8"/>
      <c r="R16" s="8"/>
      <c r="S16" s="8"/>
      <c r="T16" s="8"/>
      <c r="U16" s="8"/>
    </row>
    <row r="17" spans="1:21" ht="20.25" customHeight="1" thickBot="1" x14ac:dyDescent="0.3">
      <c r="A17" s="16"/>
      <c r="B17" s="76" t="s">
        <v>22</v>
      </c>
      <c r="C17" s="77"/>
      <c r="D17" s="78"/>
      <c r="E17" s="68">
        <f>IFERROR((D10/C10)*(E10/C10),0)</f>
        <v>0</v>
      </c>
      <c r="F17" s="69"/>
      <c r="G17" s="22"/>
      <c r="H17" s="22"/>
      <c r="I17" s="52" t="s">
        <v>23</v>
      </c>
      <c r="J17" s="53"/>
      <c r="K17" s="4">
        <f>IFERROR(K9/K10,0)</f>
        <v>0</v>
      </c>
      <c r="L17" s="17"/>
      <c r="M17" s="8"/>
      <c r="N17" s="8"/>
      <c r="O17" s="8"/>
      <c r="P17" s="8"/>
      <c r="Q17" s="8"/>
      <c r="R17" s="8"/>
      <c r="S17" s="8"/>
      <c r="T17" s="8"/>
      <c r="U17" s="8"/>
    </row>
    <row r="18" spans="1:21" ht="13.5" thickBot="1" x14ac:dyDescent="0.3">
      <c r="A18" s="18"/>
      <c r="B18" s="19"/>
      <c r="C18" s="19"/>
      <c r="D18" s="19"/>
      <c r="E18" s="19"/>
      <c r="F18" s="19"/>
      <c r="G18" s="19"/>
      <c r="H18" s="19"/>
      <c r="I18" s="20"/>
      <c r="J18" s="19"/>
      <c r="K18" s="19"/>
      <c r="L18" s="21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8"/>
      <c r="B19" s="8"/>
      <c r="C19" s="8"/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x14ac:dyDescent="0.25">
      <c r="A22" s="8"/>
      <c r="B22" s="8"/>
      <c r="C22" s="8"/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25">
      <c r="A23" s="8"/>
      <c r="B23" s="8"/>
      <c r="C23" s="8"/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25">
      <c r="A24" s="8"/>
      <c r="B24" s="8"/>
      <c r="C24" s="8"/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8"/>
      <c r="B25" s="8"/>
      <c r="C25" s="8"/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5">
      <c r="A26" s="8"/>
      <c r="B26" s="8"/>
      <c r="C26" s="8"/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25">
      <c r="A27" s="8"/>
      <c r="B27" s="8"/>
      <c r="C27" s="8"/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x14ac:dyDescent="0.25">
      <c r="A28" s="8"/>
      <c r="B28" s="8"/>
      <c r="C28" s="8"/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25">
      <c r="A29" s="8"/>
      <c r="B29" s="8"/>
      <c r="C29" s="8"/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x14ac:dyDescent="0.25">
      <c r="A30" s="8"/>
      <c r="B30" s="8"/>
      <c r="C30" s="8"/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x14ac:dyDescent="0.2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x14ac:dyDescent="0.2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x14ac:dyDescent="0.2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2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x14ac:dyDescent="0.2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x14ac:dyDescent="0.2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x14ac:dyDescent="0.2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x14ac:dyDescent="0.2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x14ac:dyDescent="0.2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x14ac:dyDescent="0.2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x14ac:dyDescent="0.2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x14ac:dyDescent="0.2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x14ac:dyDescent="0.2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x14ac:dyDescent="0.2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x14ac:dyDescent="0.2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x14ac:dyDescent="0.2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x14ac:dyDescent="0.2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x14ac:dyDescent="0.2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x14ac:dyDescent="0.2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x14ac:dyDescent="0.2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x14ac:dyDescent="0.2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</sheetData>
  <sheetProtection password="DA91" sheet="1" selectLockedCells="1"/>
  <mergeCells count="13">
    <mergeCell ref="A2:L2"/>
    <mergeCell ref="I9:J9"/>
    <mergeCell ref="I10:J10"/>
    <mergeCell ref="I17:J17"/>
    <mergeCell ref="I4:K4"/>
    <mergeCell ref="I5:K5"/>
    <mergeCell ref="B7:B8"/>
    <mergeCell ref="C4:F4"/>
    <mergeCell ref="C5:F5"/>
    <mergeCell ref="E17:F17"/>
    <mergeCell ref="B11:D11"/>
    <mergeCell ref="B12:D12"/>
    <mergeCell ref="B17:D17"/>
  </mergeCells>
  <conditionalFormatting sqref="I8:K8">
    <cfRule type="expression" dxfId="1" priority="54">
      <formula>$F$8&lt;&gt;"SI"</formula>
    </cfRule>
  </conditionalFormatting>
  <conditionalFormatting sqref="I7:K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3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whole" allowBlank="1" showInputMessage="1" showErrorMessage="1" error="Debe introducir un valor numérico entero superior a 0." sqref="K7:K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topLeftCell="A4" workbookViewId="0">
      <selection activeCell="C10" sqref="C10"/>
    </sheetView>
  </sheetViews>
  <sheetFormatPr baseColWidth="10" defaultRowHeight="15" x14ac:dyDescent="0.25"/>
  <cols>
    <col min="2" max="2" width="40.42578125" customWidth="1"/>
    <col min="3" max="3" width="86.5703125" customWidth="1"/>
  </cols>
  <sheetData>
    <row r="6" spans="2:3" x14ac:dyDescent="0.25">
      <c r="B6" s="45" t="s">
        <v>17</v>
      </c>
      <c r="C6" s="45" t="s">
        <v>18</v>
      </c>
    </row>
    <row r="7" spans="2:3" ht="30.75" customHeight="1" x14ac:dyDescent="0.25">
      <c r="B7" s="79" t="s">
        <v>14</v>
      </c>
      <c r="C7" s="46" t="s">
        <v>15</v>
      </c>
    </row>
    <row r="8" spans="2:3" ht="26.25" customHeight="1" x14ac:dyDescent="0.25">
      <c r="B8" s="79"/>
      <c r="C8" s="44" t="s">
        <v>16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2018-10-30T11:17:15Z</dcterms:modified>
</cp:coreProperties>
</file>